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8\21.05.2025-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13" i="1"/>
  <c r="G24" i="1" l="1"/>
  <c r="A12" i="1" l="1"/>
</calcChain>
</file>

<file path=xl/sharedStrings.xml><?xml version="1.0" encoding="utf-8"?>
<sst xmlns="http://schemas.openxmlformats.org/spreadsheetml/2006/main" count="86" uniqueCount="58">
  <si>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</si>
  <si>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</si>
  <si>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</si>
  <si>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</si>
  <si>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</si>
  <si>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</si>
  <si>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</si>
  <si>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</si>
  <si>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</si>
  <si>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</si>
  <si>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</si>
  <si>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</si>
  <si>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</si>
  <si>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</si>
  <si>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</si>
  <si>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</si>
  <si>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</si>
  <si>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</si>
  <si>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</si>
  <si>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</si>
  <si>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</si>
  <si>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</si>
  <si>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</si>
  <si>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VNK0900003</t>
  </si>
  <si>
    <t>НВЛ</t>
  </si>
  <si>
    <t>1005983</t>
  </si>
  <si>
    <t>Двутавр стальной горячекатаный №30Ш1 ст3сп5</t>
  </si>
  <si>
    <t>Т</t>
  </si>
  <si>
    <t>VNK1100001</t>
  </si>
  <si>
    <t>1418510</t>
  </si>
  <si>
    <t>Двутавр стальной горячекатаный №60Ш1 С345-3</t>
  </si>
  <si>
    <t>DBV2000003</t>
  </si>
  <si>
    <t>1128021</t>
  </si>
  <si>
    <t>Двутавр стальной горячекатаный №40К1 С345-3</t>
  </si>
  <si>
    <t>DBV2400001</t>
  </si>
  <si>
    <t>DBV2400002</t>
  </si>
  <si>
    <t>1062497</t>
  </si>
  <si>
    <t>Уголок стальной горячекатаный равнополочный 50Х50Х5 С345</t>
  </si>
  <si>
    <t>1067820</t>
  </si>
  <si>
    <t>Прокат листовой горячекатаный 12 ст3</t>
  </si>
  <si>
    <t>1134513</t>
  </si>
  <si>
    <t>Прокат листовой горячекатаный 18 С345-3</t>
  </si>
  <si>
    <t>DBV2400004</t>
  </si>
  <si>
    <t>1296140</t>
  </si>
  <si>
    <t>Швеллер стальной горячекатаный №22У ст09Г2С</t>
  </si>
  <si>
    <t>DBV2400003</t>
  </si>
  <si>
    <t>1429164</t>
  </si>
  <si>
    <t>Швеллер стальной гнутый равнополочный 140Х60Х4 С255</t>
  </si>
  <si>
    <t>DBV2400006</t>
  </si>
  <si>
    <t>1139519</t>
  </si>
  <si>
    <t>Швеллер стальной горячекатаный №10П ст3сп5</t>
  </si>
  <si>
    <t>DBV2400007</t>
  </si>
  <si>
    <t>1173334</t>
  </si>
  <si>
    <t>Уголок стальной горячекатаный равнополочный 75Х75Х6 С345-3</t>
  </si>
  <si>
    <t>DBV2500003</t>
  </si>
  <si>
    <t>Наименование лота:  "Металл и прокат черных металлов (швеллер стальной горячекатаный №10П ст3сп5, прокат листовой горячекатаный 18 С345-3, Уголок стальной горячекатаный равнополочный 75Х75Х6 С345-3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</si>
  <si>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НВЛ-2024/8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</si>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</sst>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55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57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0.80200000000000005</v>
      </c>
      <c r="H12" s="37">
        <v>26705</v>
      </c>
      <c r="I12" s="26">
        <v>40051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0.93</v>
      </c>
      <c r="H13" s="37">
        <v>28240</v>
      </c>
      <c r="I13" s="26">
        <v>40842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3" si="0">1+A13</f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0.20599999999999999</v>
      </c>
      <c r="H14" s="37">
        <v>132051.48000000001</v>
      </c>
      <c r="I14" s="26">
        <v>39995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34</v>
      </c>
      <c r="C15" s="24" t="s">
        <v>24</v>
      </c>
      <c r="D15" s="24" t="s">
        <v>36</v>
      </c>
      <c r="E15" s="25" t="s">
        <v>37</v>
      </c>
      <c r="F15" s="24" t="s">
        <v>27</v>
      </c>
      <c r="G15" s="27">
        <v>5.0000000000000001E-3</v>
      </c>
      <c r="H15" s="37">
        <v>79480.429999999993</v>
      </c>
      <c r="I15" s="26">
        <v>43586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35</v>
      </c>
      <c r="C16" s="24" t="s">
        <v>24</v>
      </c>
      <c r="D16" s="24" t="s">
        <v>36</v>
      </c>
      <c r="E16" s="25" t="s">
        <v>37</v>
      </c>
      <c r="F16" s="24" t="s">
        <v>27</v>
      </c>
      <c r="G16" s="27">
        <v>1E-3</v>
      </c>
      <c r="H16" s="37">
        <v>79474.460000000006</v>
      </c>
      <c r="I16" s="26">
        <v>43586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9.9000000000000005E-2</v>
      </c>
      <c r="H17" s="37">
        <v>56623.25</v>
      </c>
      <c r="I17" s="26">
        <v>44333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24</v>
      </c>
      <c r="D18" s="24" t="s">
        <v>40</v>
      </c>
      <c r="E18" s="25" t="s">
        <v>41</v>
      </c>
      <c r="F18" s="24" t="s">
        <v>27</v>
      </c>
      <c r="G18" s="27">
        <v>0.218</v>
      </c>
      <c r="H18" s="37">
        <v>34341</v>
      </c>
      <c r="I18" s="26">
        <v>43709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24</v>
      </c>
      <c r="D19" s="24" t="s">
        <v>43</v>
      </c>
      <c r="E19" s="25" t="s">
        <v>44</v>
      </c>
      <c r="F19" s="24" t="s">
        <v>27</v>
      </c>
      <c r="G19" s="27">
        <v>5.0000000000000001E-3</v>
      </c>
      <c r="H19" s="37">
        <v>87495.63</v>
      </c>
      <c r="I19" s="26">
        <v>40634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45</v>
      </c>
      <c r="C20" s="24" t="s">
        <v>24</v>
      </c>
      <c r="D20" s="24" t="s">
        <v>46</v>
      </c>
      <c r="E20" s="25" t="s">
        <v>47</v>
      </c>
      <c r="F20" s="24" t="s">
        <v>27</v>
      </c>
      <c r="G20" s="27">
        <v>8.5000000000000006E-2</v>
      </c>
      <c r="H20" s="37">
        <v>82537.98</v>
      </c>
      <c r="I20" s="26">
        <v>44687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48</v>
      </c>
      <c r="C21" s="24" t="s">
        <v>24</v>
      </c>
      <c r="D21" s="24" t="s">
        <v>49</v>
      </c>
      <c r="E21" s="25" t="s">
        <v>50</v>
      </c>
      <c r="F21" s="24" t="s">
        <v>27</v>
      </c>
      <c r="G21" s="27">
        <v>2.9000000000000001E-2</v>
      </c>
      <c r="H21" s="37">
        <v>124156.48</v>
      </c>
      <c r="I21" s="26">
        <v>44896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51</v>
      </c>
      <c r="C22" s="24" t="s">
        <v>24</v>
      </c>
      <c r="D22" s="24" t="s">
        <v>52</v>
      </c>
      <c r="E22" s="25" t="s">
        <v>53</v>
      </c>
      <c r="F22" s="24" t="s">
        <v>27</v>
      </c>
      <c r="G22" s="27">
        <v>5.0000000000000001E-3</v>
      </c>
      <c r="H22" s="37">
        <v>64947.42</v>
      </c>
      <c r="I22" s="26">
        <v>41487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54</v>
      </c>
      <c r="C23" s="24" t="s">
        <v>24</v>
      </c>
      <c r="D23" s="24" t="s">
        <v>40</v>
      </c>
      <c r="E23" s="25" t="s">
        <v>41</v>
      </c>
      <c r="F23" s="24" t="s">
        <v>27</v>
      </c>
      <c r="G23" s="27">
        <v>0.03</v>
      </c>
      <c r="H23" s="37">
        <v>76433.990000000005</v>
      </c>
      <c r="I23" s="26">
        <v>44986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8.75" customHeight="1" x14ac:dyDescent="0.2">
      <c r="A24" s="30"/>
      <c r="B24" s="35" t="s">
        <v>21</v>
      </c>
      <c r="C24" s="31"/>
      <c r="D24" s="31"/>
      <c r="E24" s="32"/>
      <c r="F24" s="36"/>
      <c r="G24" s="36">
        <f>SUM(G12:G23)</f>
        <v>2.4149999999999996</v>
      </c>
      <c r="H24" s="33"/>
      <c r="I24" s="34"/>
      <c r="J24" s="29"/>
      <c r="K24" s="21"/>
      <c r="L24" s="21"/>
      <c r="M24" s="21"/>
      <c r="N24" s="21"/>
      <c r="O24" s="21"/>
      <c r="P24" s="21"/>
      <c r="Q24" s="21"/>
    </row>
    <row r="25" spans="1:17" s="4" customFormat="1" x14ac:dyDescent="0.25">
      <c r="A25" s="54"/>
      <c r="B25" s="55"/>
      <c r="C25" s="55"/>
      <c r="D25" s="55"/>
      <c r="E25" s="55"/>
      <c r="F25" s="55"/>
      <c r="G25" s="55"/>
      <c r="H25" s="55"/>
      <c r="I25" s="56"/>
      <c r="J25" s="12"/>
      <c r="K25" s="22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42" t="s">
        <v>13</v>
      </c>
      <c r="G26" s="42"/>
      <c r="H26" s="42"/>
      <c r="I26" s="42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53" t="s">
        <v>12</v>
      </c>
      <c r="G27" s="53"/>
      <c r="H27" s="53"/>
      <c r="I27" s="53"/>
      <c r="Q27" s="12"/>
    </row>
    <row r="28" spans="1:17" s="4" customFormat="1" ht="33.75" customHeight="1" x14ac:dyDescent="0.25">
      <c r="A28" s="39" t="s">
        <v>14</v>
      </c>
      <c r="B28" s="40"/>
      <c r="C28" s="40"/>
      <c r="D28" s="40"/>
      <c r="E28" s="41"/>
      <c r="F28" s="53" t="s">
        <v>11</v>
      </c>
      <c r="G28" s="53"/>
      <c r="H28" s="53"/>
      <c r="I28" s="53"/>
      <c r="Q28" s="12"/>
    </row>
    <row r="29" spans="1:17" ht="121.5" customHeight="1" x14ac:dyDescent="0.25">
      <c r="A29" s="57" t="s">
        <v>16</v>
      </c>
      <c r="B29" s="58"/>
      <c r="C29" s="58"/>
      <c r="D29" s="58"/>
      <c r="E29" s="59"/>
      <c r="F29" s="60" t="s">
        <v>17</v>
      </c>
      <c r="G29" s="60"/>
      <c r="H29" s="60"/>
      <c r="I29" s="60"/>
    </row>
    <row r="30" spans="1:17" ht="43.5" customHeight="1" x14ac:dyDescent="0.3">
      <c r="A30" s="52"/>
      <c r="B30" s="52"/>
      <c r="C30" s="52"/>
      <c r="D30" s="52"/>
      <c r="E30" s="52"/>
      <c r="F30" s="61"/>
      <c r="G30" s="61"/>
      <c r="H30" s="61"/>
      <c r="I30" s="61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3"/>
      <c r="B33" s="23"/>
    </row>
    <row r="34" spans="1:2" ht="15.75" x14ac:dyDescent="0.25">
      <c r="A34" s="23"/>
      <c r="B34" s="23"/>
    </row>
  </sheetData>
  <mergeCells count="19">
    <mergeCell ref="A30:E30"/>
    <mergeCell ref="A28:E28"/>
    <mergeCell ref="F28:I28"/>
    <mergeCell ref="A25:I25"/>
    <mergeCell ref="A27:E27"/>
    <mergeCell ref="F27:I27"/>
    <mergeCell ref="A29:E29"/>
    <mergeCell ref="F29:I29"/>
    <mergeCell ref="F30:I30"/>
    <mergeCell ref="H1:I1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2025-05-21T02:13:15Z</cp:lastPrinted>
  <dcterms:created xsi:type="dcterms:W3CDTF">2016-09-16T10:27:35Z</dcterms:created>
  <dcterms:modified xsi:type="dcterms:W3CDTF">2025-06-18T04:44:37Z</dcterms:modified>
</cp:coreProperties>
</file>